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247452\"/>
    </mc:Choice>
  </mc:AlternateContent>
  <xr:revisionPtr revIDLastSave="0" documentId="13_ncr:1_{FF0E9FA5-6782-4A7A-9265-AE7284A745F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1" i="1" l="1"/>
  <c r="A22" i="1" s="1"/>
  <c r="F26" i="1"/>
  <c r="F28" i="1" s="1"/>
  <c r="F22" i="1" l="1"/>
</calcChain>
</file>

<file path=xl/sharedStrings.xml><?xml version="1.0" encoding="utf-8"?>
<sst xmlns="http://schemas.openxmlformats.org/spreadsheetml/2006/main" count="27" uniqueCount="25">
  <si>
    <t>EL PASO ELECTRIC COMPANY</t>
  </si>
  <si>
    <t xml:space="preserve">FEDERAL INCOME TAXES </t>
  </si>
  <si>
    <t>ADJUSTMENT NO. 20</t>
  </si>
  <si>
    <t>PAGE 1 OF 1</t>
  </si>
  <si>
    <t>PREPARER:  TAMMY HENDERSON</t>
  </si>
  <si>
    <t>(a)</t>
  </si>
  <si>
    <t>(b)</t>
  </si>
  <si>
    <t>Line</t>
  </si>
  <si>
    <t>No.</t>
  </si>
  <si>
    <t>Description</t>
  </si>
  <si>
    <t>Amount</t>
  </si>
  <si>
    <t>Federal Income Taxes</t>
  </si>
  <si>
    <t>FERC Account Nos. 409100, 410000 &amp; 411000</t>
  </si>
  <si>
    <t>Expense at Annualized Present Rates</t>
  </si>
  <si>
    <t>Less:</t>
  </si>
  <si>
    <t>Amount Per Book</t>
  </si>
  <si>
    <t>Adjustment</t>
  </si>
  <si>
    <t>Expense at Requested Rates</t>
  </si>
  <si>
    <t>Justification for requested adjustment:</t>
  </si>
  <si>
    <t>WP/A-3</t>
  </si>
  <si>
    <t xml:space="preserve">This adjustment  reflects the calculation of Federal Income Tax utilizing the return </t>
  </si>
  <si>
    <t xml:space="preserve">methodology as presented in Schedule G-7.8.  </t>
  </si>
  <si>
    <t>2021 TEXAS RATE CASE FILING</t>
  </si>
  <si>
    <t>SPONSOR: SEAN M. IHORN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</si>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</sst>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General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3" fillId="0" borderId="0" xfId="2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2" applyFont="1" applyAlignment="1">
      <alignment horizontal="right"/>
    </xf>
    <xf numFmtId="164" fontId="3" fillId="0" borderId="0" xfId="0" applyNumberFormat="1" applyFont="1"/>
    <xf numFmtId="0" fontId="3" fillId="0" borderId="0" xfId="0" applyFont="1"/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5" fillId="0" borderId="0" xfId="2" applyFont="1"/>
    <xf numFmtId="165" fontId="3" fillId="0" borderId="0" xfId="1" applyNumberFormat="1" applyFont="1"/>
    <xf numFmtId="37" fontId="3" fillId="0" borderId="0" xfId="2" applyNumberFormat="1" applyFont="1"/>
    <xf numFmtId="37" fontId="3" fillId="0" borderId="1" xfId="2" applyNumberFormat="1" applyFont="1" applyBorder="1"/>
    <xf numFmtId="165" fontId="3" fillId="0" borderId="2" xfId="1" applyNumberFormat="1" applyFont="1" applyBorder="1"/>
    <xf numFmtId="0" fontId="3" fillId="0" borderId="0" xfId="2" applyFont="1" applyBorder="1"/>
    <xf numFmtId="37" fontId="3" fillId="0" borderId="0" xfId="2" applyNumberFormat="1" applyFont="1" applyBorder="1"/>
    <xf numFmtId="0" fontId="6" fillId="0" borderId="0" xfId="2" applyFont="1"/>
    <xf numFmtId="0" fontId="3" fillId="0" borderId="0" xfId="2" applyFont="1" applyFill="1"/>
    <xf numFmtId="0" fontId="3" fillId="0" borderId="0" xfId="0" applyFont="1" applyBorder="1"/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workbookViewId="0">
      <selection activeCell="C44" sqref="C44"/>
    </sheetView>
  </sheetViews>
  <sheetFormatPr defaultColWidth="9.140625" defaultRowHeight="12.75" x14ac:dyDescent="0.2"/>
  <cols>
    <col min="1" max="1" width="4.85546875" style="1" customWidth="1"/>
    <col min="2" max="2" width="3.42578125" style="1" customWidth="1"/>
    <col min="3" max="3" width="36.42578125" style="1" customWidth="1"/>
    <col min="4" max="4" width="3" style="1" customWidth="1"/>
    <col min="5" max="5" width="11.42578125" style="1" customWidth="1"/>
    <col min="6" max="6" width="15.42578125" style="1" bestFit="1" customWidth="1"/>
    <col min="7" max="7" width="2.42578125" style="1" customWidth="1"/>
    <col min="8" max="16384" width="9.140625" style="1"/>
  </cols>
  <sheetData>
    <row r="1" spans="1:8" x14ac:dyDescent="0.2">
      <c r="A1" s="1" t="s">
        <v>0</v>
      </c>
      <c r="H1" s="2" t="s">
        <v>19</v>
      </c>
    </row>
    <row r="2" spans="1:8" x14ac:dyDescent="0.2">
      <c r="A2" s="3" t="s">
        <v>22</v>
      </c>
      <c r="H2" s="4" t="s">
        <v>2</v>
      </c>
    </row>
    <row r="3" spans="1:8" x14ac:dyDescent="0.2">
      <c r="A3" s="1" t="s">
        <v>1</v>
      </c>
      <c r="H3" s="4" t="s">
        <v>3</v>
      </c>
    </row>
    <row r="4" spans="1:8" x14ac:dyDescent="0.2">
      <c r="A4" s="5" t="s">
        <v>23</v>
      </c>
      <c r="H4" s="4"/>
    </row>
    <row r="5" spans="1:8" x14ac:dyDescent="0.2">
      <c r="A5" s="5" t="s">
        <v>4</v>
      </c>
    </row>
    <row r="6" spans="1:8" x14ac:dyDescent="0.2">
      <c r="A6" s="6" t="s">
        <v>24</v>
      </c>
    </row>
    <row r="10" spans="1:8" x14ac:dyDescent="0.2">
      <c r="A10" s="7"/>
      <c r="B10" s="8"/>
      <c r="C10" s="7" t="s">
        <v>5</v>
      </c>
      <c r="D10" s="7"/>
      <c r="E10" s="7"/>
      <c r="F10" s="7" t="s">
        <v>6</v>
      </c>
    </row>
    <row r="11" spans="1:8" x14ac:dyDescent="0.2">
      <c r="A11" s="7" t="s">
        <v>7</v>
      </c>
      <c r="B11" s="7"/>
      <c r="C11" s="7"/>
      <c r="D11" s="7"/>
      <c r="E11" s="7"/>
      <c r="F11" s="7"/>
    </row>
    <row r="12" spans="1:8" x14ac:dyDescent="0.2">
      <c r="A12" s="9" t="s">
        <v>8</v>
      </c>
      <c r="B12" s="7"/>
      <c r="C12" s="9" t="s">
        <v>9</v>
      </c>
      <c r="D12" s="7"/>
      <c r="E12" s="7"/>
      <c r="F12" s="9" t="s">
        <v>10</v>
      </c>
    </row>
    <row r="13" spans="1:8" x14ac:dyDescent="0.2">
      <c r="A13" s="7"/>
      <c r="B13" s="7"/>
      <c r="C13" s="7"/>
      <c r="D13" s="7"/>
      <c r="E13" s="7"/>
      <c r="F13" s="7"/>
    </row>
    <row r="14" spans="1:8" x14ac:dyDescent="0.2">
      <c r="A14" s="7"/>
      <c r="B14" s="7"/>
      <c r="C14" s="10" t="s">
        <v>11</v>
      </c>
      <c r="D14" s="7"/>
      <c r="E14" s="7"/>
      <c r="F14" s="7"/>
    </row>
    <row r="15" spans="1:8" x14ac:dyDescent="0.2">
      <c r="A15" s="7"/>
      <c r="B15" s="7"/>
      <c r="C15" s="9" t="s">
        <v>12</v>
      </c>
      <c r="D15" s="7"/>
      <c r="E15" s="7"/>
      <c r="F15" s="7"/>
    </row>
    <row r="16" spans="1:8" x14ac:dyDescent="0.2">
      <c r="B16" s="11"/>
    </row>
    <row r="17" spans="1:6" x14ac:dyDescent="0.2">
      <c r="A17" s="7"/>
    </row>
    <row r="18" spans="1:6" x14ac:dyDescent="0.2">
      <c r="A18" s="7">
        <v>1</v>
      </c>
      <c r="C18" s="1" t="s">
        <v>13</v>
      </c>
      <c r="F18" s="12">
        <v>20467479</v>
      </c>
    </row>
    <row r="19" spans="1:6" x14ac:dyDescent="0.2">
      <c r="A19" s="7"/>
      <c r="F19" s="13"/>
    </row>
    <row r="20" spans="1:6" x14ac:dyDescent="0.2">
      <c r="A20" s="7"/>
      <c r="C20" s="1" t="s">
        <v>14</v>
      </c>
      <c r="F20" s="13"/>
    </row>
    <row r="21" spans="1:6" x14ac:dyDescent="0.2">
      <c r="A21" s="7">
        <f>A18+1</f>
        <v>2</v>
      </c>
      <c r="C21" s="1" t="s">
        <v>15</v>
      </c>
      <c r="F21" s="14">
        <v>23561655</v>
      </c>
    </row>
    <row r="22" spans="1:6" ht="21.75" customHeight="1" thickBot="1" x14ac:dyDescent="0.25">
      <c r="A22" s="7">
        <f>A21+1</f>
        <v>3</v>
      </c>
      <c r="C22" s="1" t="s">
        <v>16</v>
      </c>
      <c r="F22" s="15">
        <f>SUM(F18-F21)</f>
        <v>-3094176</v>
      </c>
    </row>
    <row r="23" spans="1:6" ht="13.5" thickTop="1" x14ac:dyDescent="0.2">
      <c r="A23" s="7"/>
      <c r="F23" s="13"/>
    </row>
    <row r="24" spans="1:6" x14ac:dyDescent="0.2">
      <c r="A24" s="10">
        <v>4</v>
      </c>
      <c r="B24" s="16"/>
      <c r="C24" s="16" t="s">
        <v>17</v>
      </c>
      <c r="F24" s="12">
        <v>30572124</v>
      </c>
    </row>
    <row r="25" spans="1:6" x14ac:dyDescent="0.2">
      <c r="A25" s="10"/>
      <c r="B25" s="16"/>
      <c r="C25" s="16"/>
      <c r="D25" s="16"/>
      <c r="E25" s="16"/>
      <c r="F25" s="17"/>
    </row>
    <row r="26" spans="1:6" x14ac:dyDescent="0.2">
      <c r="A26" s="10">
        <v>5</v>
      </c>
      <c r="B26" s="16"/>
      <c r="C26" s="1" t="s">
        <v>13</v>
      </c>
      <c r="D26" s="16"/>
      <c r="E26" s="16"/>
      <c r="F26" s="14">
        <f>+F18</f>
        <v>20467479</v>
      </c>
    </row>
    <row r="27" spans="1:6" x14ac:dyDescent="0.2">
      <c r="A27" s="10"/>
      <c r="B27" s="16"/>
      <c r="C27" s="16"/>
      <c r="D27" s="16"/>
      <c r="E27" s="16"/>
      <c r="F27" s="17"/>
    </row>
    <row r="28" spans="1:6" ht="13.5" thickBot="1" x14ac:dyDescent="0.25">
      <c r="A28" s="10">
        <v>6</v>
      </c>
      <c r="B28" s="16"/>
      <c r="C28" s="16" t="s">
        <v>16</v>
      </c>
      <c r="D28" s="16"/>
      <c r="E28" s="16"/>
      <c r="F28" s="15">
        <f>+F24-F26</f>
        <v>10104645</v>
      </c>
    </row>
    <row r="29" spans="1:6" ht="13.5" thickTop="1" x14ac:dyDescent="0.2">
      <c r="A29" s="10"/>
      <c r="B29" s="16"/>
      <c r="C29" s="16"/>
      <c r="D29" s="16"/>
      <c r="E29" s="16"/>
      <c r="F29" s="17"/>
    </row>
    <row r="31" spans="1:6" x14ac:dyDescent="0.2">
      <c r="C31" s="18" t="s">
        <v>18</v>
      </c>
    </row>
    <row r="33" spans="3:3" x14ac:dyDescent="0.2">
      <c r="C33" s="1" t="s">
        <v>20</v>
      </c>
    </row>
    <row r="34" spans="3:3" x14ac:dyDescent="0.2">
      <c r="C34" s="19" t="s">
        <v>21</v>
      </c>
    </row>
    <row r="36" spans="3:3" x14ac:dyDescent="0.2">
      <c r="C36" s="2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Novela, Mariah M</cp:lastModifiedBy>
  <cp:lastPrinted>2017-01-31T16:28:01Z</cp:lastPrinted>
  <dcterms:created xsi:type="dcterms:W3CDTF">2017-01-31T16:05:05Z</dcterms:created>
  <dcterms:modified xsi:type="dcterms:W3CDTF">2021-05-21T22:45:54Z</dcterms:modified>
</cp:coreProperties>
</file>